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480" yWindow="90" windowWidth="19425" windowHeight="11025"/>
  </bookViews>
  <sheets>
    <sheet name="Лист1" sheetId="1" r:id="rId1"/>
    <sheet name="Лист2" sheetId="2" r:id="rId2"/>
    <sheet name="Лист3" sheetId="3" r:id="rId3"/>
  </sheets>
  <definedNames>
    <definedName name="_xlnm.Print_Area" localSheetId="0">Лист1!$A$1:$H$85</definedName>
  </definedNames>
  <calcPr calcId="125725"/>
</workbook>
</file>

<file path=xl/calcChain.xml><?xml version="1.0" encoding="utf-8"?>
<calcChain xmlns="http://schemas.openxmlformats.org/spreadsheetml/2006/main">
  <c r="H12" i="1"/>
  <c r="H10"/>
  <c r="H65" l="1"/>
  <c r="H38" l="1"/>
  <c r="H20" l="1"/>
  <c r="H69" l="1"/>
  <c r="H61"/>
  <c r="H56"/>
  <c r="H51"/>
  <c r="H48"/>
  <c r="H43"/>
  <c r="H40"/>
  <c r="H36"/>
  <c r="H32"/>
  <c r="H28"/>
  <c r="H25"/>
  <c r="H8" l="1"/>
  <c r="H6"/>
  <c r="H29" l="1"/>
  <c r="H17"/>
  <c r="H30" l="1"/>
  <c r="H26"/>
</calcChain>
</file>

<file path=xl/sharedStrings.xml><?xml version="1.0" encoding="utf-8"?>
<sst xmlns="http://schemas.openxmlformats.org/spreadsheetml/2006/main" count="221" uniqueCount="132">
  <si>
    <t>Наименование мероприятия</t>
  </si>
  <si>
    <t xml:space="preserve">Цель мероприятия </t>
  </si>
  <si>
    <t>Возможные исполнители мероприятий</t>
  </si>
  <si>
    <t>Источник финансирования</t>
  </si>
  <si>
    <t>Характер эксплуатации после реализации мероприятия</t>
  </si>
  <si>
    <t>1.  </t>
  </si>
  <si>
    <t>Установка линейных балансировочных вентилей и балансировка системы отопления</t>
  </si>
  <si>
    <t>1) Рациональное использование тепловой энергии;</t>
  </si>
  <si>
    <t>2) Экономия потребления тепловой энергии в системе отопления</t>
  </si>
  <si>
    <t>Балансировочные вентили, запорные вентили, воздухо-выпускные клапаны</t>
  </si>
  <si>
    <t>Периодическая регулировка, ремонт</t>
  </si>
  <si>
    <t>2.  </t>
  </si>
  <si>
    <t>Промывка трубопроводов и стояков системы отопления</t>
  </si>
  <si>
    <t>Промывочные машины и реагенты</t>
  </si>
  <si>
    <t>Периодический осмотр, ремонт</t>
  </si>
  <si>
    <t>2) Экономия потребления тепловой энергии и воды в системе ГВС</t>
  </si>
  <si>
    <t>1) Экономия электроэнергии</t>
  </si>
  <si>
    <t>2) Улучшение качества освещения</t>
  </si>
  <si>
    <t>Периодический осмотр, протирка</t>
  </si>
  <si>
    <t>Дверные и оконные конструкции</t>
  </si>
  <si>
    <t>Заделка, уплотнение и утепление дверных блоков на входе в подъезды и обеспечение автоматического закрывания дверей</t>
  </si>
  <si>
    <t>1) Снижение утечек тепла через двери подъездов;</t>
  </si>
  <si>
    <t>2) Рациональное использование тепловой энергии;</t>
  </si>
  <si>
    <t>3) Усиление безопасности жителей</t>
  </si>
  <si>
    <t>Двери с теплоизоляцией, прокладки, полиуретановая пена, автоматические дверные доводчики и др.</t>
  </si>
  <si>
    <t>Установка дверей и заслонок в проемах подвальных помещений</t>
  </si>
  <si>
    <t>1) Снижение утечек тепла через подвальные проемы;</t>
  </si>
  <si>
    <t>2) Рациональное использование тепловой энергии</t>
  </si>
  <si>
    <t>Двери, дверки и заслонки с теплоизоляцией</t>
  </si>
  <si>
    <t>Установка дверей и заслонок в проемах чердачных помещений</t>
  </si>
  <si>
    <t>1) Снижение утечек тепла через проемы чердаков</t>
  </si>
  <si>
    <t>Двери, дверки и заслонки с теплоизоляцией, воздушные заслонки</t>
  </si>
  <si>
    <t>Заделка и уплотнение оконных блоков в подъездах</t>
  </si>
  <si>
    <t>1) Снижение инфильтрации через оконные блоки;</t>
  </si>
  <si>
    <t>Прокладки, полиуретановая пена и др.</t>
  </si>
  <si>
    <t>II. Перечень дополнительных мероприятий в отношении общего имущества в многоквартирном доме</t>
  </si>
  <si>
    <t>4) Рациональное использование тепловой энергии;</t>
  </si>
  <si>
    <t>5) Экономия потребления тепловой энергии в системе отопления</t>
  </si>
  <si>
    <t>1) Увеличение срока эксплуатации трубопроводов;</t>
  </si>
  <si>
    <t>2) Снижение утечек воды;</t>
  </si>
  <si>
    <t>3) Снижение числа аварий;</t>
  </si>
  <si>
    <t>Современные предизолированные трубопроводы, арматура</t>
  </si>
  <si>
    <t>Обеспечение рециркуляции воды в системе ГВС</t>
  </si>
  <si>
    <t>1) Рациональное использование тепловой энергии и воды;</t>
  </si>
  <si>
    <t>Циркуляционный насос, автоматика, трубопроводы</t>
  </si>
  <si>
    <t>Современные пластиковые трубопроводы, арматура</t>
  </si>
  <si>
    <t>Система холодного водоснабжения</t>
  </si>
  <si>
    <t>Замена трубопроводов и арматуры системы ХВС</t>
  </si>
  <si>
    <t>4) Рациональное использование воды;</t>
  </si>
  <si>
    <t>5) Экономия потребления воды в системе ХВС</t>
  </si>
  <si>
    <t>Установка оборудования для автоматического освещения помещений в местах общего пользования</t>
  </si>
  <si>
    <t>1) Автоматическое регулирование освещенности;</t>
  </si>
  <si>
    <t>2) Экономия электроэнергии</t>
  </si>
  <si>
    <t>Датчики освещенности, датчики движения</t>
  </si>
  <si>
    <t>Периодический осмотр, настройка, ремонт</t>
  </si>
  <si>
    <t xml:space="preserve">Замена электродвигетелей на более энергоэффективные </t>
  </si>
  <si>
    <t>1) Более точное регулирование параметров в системе отопления, ГВС и ХВС;</t>
  </si>
  <si>
    <t>Установка теплоотражающих пленок на окна в подъездах</t>
  </si>
  <si>
    <t>1) Снижение потерь лучистой энергии через окна;</t>
  </si>
  <si>
    <t>Теплоотражающая пленка</t>
  </si>
  <si>
    <t>Низкоэмиссионные стекла</t>
  </si>
  <si>
    <t>Замена оконных блоков</t>
  </si>
  <si>
    <t>3) Увеличение срока службы окон</t>
  </si>
  <si>
    <t>Стеновые конструкции</t>
  </si>
  <si>
    <t>Заделка межпанельных и компенсационных швов</t>
  </si>
  <si>
    <t>1) Уменьшение сквозняков, протечек, промерзания, продувания, образования грибков;</t>
  </si>
  <si>
    <t>3) Увеличение срока службы стеновых конструкций</t>
  </si>
  <si>
    <t>Технология "Теплый шов";</t>
  </si>
  <si>
    <t>Герметик, теплоизоляционные прокладки, мастика и др.</t>
  </si>
  <si>
    <t>Применяемые технологии, оборудование и материалы</t>
  </si>
  <si>
    <t>Оценка затрат на реализацию мероприятия в рублях на 1 м2/экономия полученная  в результате реализации в процентах</t>
  </si>
  <si>
    <t>№</t>
  </si>
  <si>
    <t xml:space="preserve">I. Перечень  основных мероприятий </t>
  </si>
  <si>
    <t>Система отопления и горячего водоснабжения</t>
  </si>
  <si>
    <t>УО,ПО</t>
  </si>
  <si>
    <t>Установка коллективного(общедомового) прибора учета тепловой энергии</t>
  </si>
  <si>
    <t>УО</t>
  </si>
  <si>
    <t>Учет тепловой энергии,потребляемой в многоквартирном доме</t>
  </si>
  <si>
    <t>Периодический осмотр, ремонт, поверка</t>
  </si>
  <si>
    <t>Установка коллективного(общедомового) прибора учета горячей воды</t>
  </si>
  <si>
    <t>Учет горячей воды, потребляемой в многоквартирном доме</t>
  </si>
  <si>
    <t>Прибор учета тепловой энергии, внесённый в государственный реестр средств измерений</t>
  </si>
  <si>
    <t>Установка индивидуального прибора учета горячей воды</t>
  </si>
  <si>
    <t>Учет горячей воды, потреблённой в жилом или не жилом помещении МКД</t>
  </si>
  <si>
    <t>ПО</t>
  </si>
  <si>
    <t>Система электроснабжения и освещения</t>
  </si>
  <si>
    <t>Замена ламп накаливания и ртутных ламп  в местах общего пользования на энергоэффективные лампы</t>
  </si>
  <si>
    <t>3) Устранение мерцания для освещения</t>
  </si>
  <si>
    <t>Светодиодные лампы и светильники на их основе</t>
  </si>
  <si>
    <t>плата за содержание жилого помещения</t>
  </si>
  <si>
    <t>плата за содержание  жилого помещения</t>
  </si>
  <si>
    <t>Установка коллективного(общедомового) прибора учета электрической энергии</t>
  </si>
  <si>
    <t>Повышение точности и достоверности учета электрической энергии, потребляемой в многоквартирном доме</t>
  </si>
  <si>
    <t>Прибор учета ЭЭ, внесённый в государственный реестр средств измерений</t>
  </si>
  <si>
    <t>Прибор учета горячей воды, внесённый в государственный реестр средств измерений</t>
  </si>
  <si>
    <t>Установка индивидуального прибора учета ЭЭ</t>
  </si>
  <si>
    <t>Повышение точности и достоверности учета электрической энергии, потреблённой в жилом или не жилом помещении МКД</t>
  </si>
  <si>
    <t>плата по гражданскому-правовому договору за счёт средств собственников</t>
  </si>
  <si>
    <t xml:space="preserve">Современные теплоизоляционные материалы </t>
  </si>
  <si>
    <t xml:space="preserve">Ремонт изоляции трубопроводов системы отопления в подвальных помещениях и (или) на чердаке </t>
  </si>
  <si>
    <t xml:space="preserve">Ремонт изоляции теплообменников и трубопроводов системы ГВС в подвальных помещениях  и (или) на чердаке </t>
  </si>
  <si>
    <t>УО,РСО</t>
  </si>
  <si>
    <t>Замена трубопроводов и арматуры системы отопления и ГВС</t>
  </si>
  <si>
    <t>Установка низкоэмиссионных стекол на окна в помещениях общего пользования</t>
  </si>
  <si>
    <t>Современные  стеклопакеты с повышенным термическим сопротивлением</t>
  </si>
  <si>
    <t>Трехскоростные электродвигатели;  электродвигатели с переменной скоростью вращения</t>
  </si>
  <si>
    <t>Сокращение:</t>
  </si>
  <si>
    <t>ПО-Подрядная организация</t>
  </si>
  <si>
    <t>РСО-Ресурсоснабжающая организация</t>
  </si>
  <si>
    <t>УО- Управляющая организация</t>
  </si>
  <si>
    <t>1 прибор = 3700руб.</t>
  </si>
  <si>
    <t>1 прибор = 2100 руб.</t>
  </si>
  <si>
    <t>*Окончательная стоимость мероприятий определяется на основе согласованных смет в каждом конкретном случае. Сроки окупаемости мероприятий по энергосбережению и повышению энергоэффективности в МКД могут быть определены после проведения энергетического обследования МКД. Энергетическое обследование МКД может быть выполнено на основании соответствующего решения общего собрания собственников помещений в МКД.</t>
  </si>
  <si>
    <t>В соответствии с требованиями пунктов 4 и 7 статьи 12 Федерального закона РФ от 23 ноября 2009 года N 261-ФЗ "Об энергосбережении и о повышении энергетической эффективности" необходимо выполнить ряд мероприятий в отношении общего имущества Вашего многоквартирного дома:</t>
  </si>
  <si>
    <t>Основные мероприятия – согласно п. 4 ст. 12 ФЗ N 261-ФЗ "Об энергосбережении" лицо, ответственное за содержание МКД (при непосредственном управлении - собственники помещений), обязано проводить мероприятия по энергосбережению и повышению энергетической эффективности, включенные в перечень, утвержденный органами исполнительной власти субъектов РФ, за исключением случаев проведения указанных мероприятий ранее и сохранения результатов их проведения.</t>
  </si>
  <si>
    <t>Органы исполнительной власти субъектов Российской Федерации, разработали и утвердили указанный перечень 28.01.2011 года в Постановлении правительства Сахалинской области № 19 «О перечне мероприятий по повышению энергетической эффективности в отношении общего имущества собственников».</t>
  </si>
  <si>
    <t>Дополнительные мероприятия – в соответствии с п. 7 ст. 12 ФЗ N 261-ФЗ "Об энергосбережении" лицо, ответственное за содержание многоквартирного дома, регулярно (не реже чем один раз в год) обязано разрабатывать и доводить до сведения собственников помещений в многоквартирном доме предложения о мероприятиях по энергосбережению и повышению энергетической эффективности, которые возможно проводить в многоквартирном доме, с указанием расходов на их проведение, объема ожидаемого снижения используемых энергетических ресурсов и сроков окупаемости предлагаемых мероприятий.</t>
  </si>
  <si>
    <t>5*4</t>
  </si>
  <si>
    <t>мероприятие выполнено</t>
  </si>
  <si>
    <t>мероприятие выполнено частично</t>
  </si>
  <si>
    <t>выполнено частично</t>
  </si>
  <si>
    <t>Установка коллективного(общедомового) прибора учета холодной воды</t>
  </si>
  <si>
    <t>Учет холодной воды, потребляемой в многоквартирном доме</t>
  </si>
  <si>
    <t>Прибор учета ХВС, внесённый в государственный реестр средств измерений</t>
  </si>
  <si>
    <t>Установка индивидуального прибора учета холодной воды</t>
  </si>
  <si>
    <t>Учет холодной воды, потреблённой в жилом или не жилом помещении МКД</t>
  </si>
  <si>
    <t>1 прибор = 2332,41 руб.</t>
  </si>
  <si>
    <t xml:space="preserve">По решению общего собрания </t>
  </si>
  <si>
    <t>по проекту дома насосов на системе отопления,ГВС и ХВС не предусмотрено</t>
  </si>
  <si>
    <t>Проектом дома не предусмотрено</t>
  </si>
  <si>
    <t>Просим Вас рассмотреть вышеуказанные предложения и при проведении общего собрания по утверждению плана работ и платы за содержание и текущий ремонт учесть потребность Вашего дома в проведении указанных мероприятий.</t>
  </si>
  <si>
    <t>Перечень  мероприятий для многоквартирного дома,                                                                                                                                                                                                                                                                                                                                                      как в отношении общего имущества собственников помещений , так и в отношении жилых помещений в многоквартирном доме, проведение которых в большей степени способствует энергосбережению предлагаемый  на 2023г.                                                                                      для МКД № 8 по ул. Тургенева</t>
  </si>
</sst>
</file>

<file path=xl/styles.xml><?xml version="1.0" encoding="utf-8"?>
<styleSheet xmlns="http://schemas.openxmlformats.org/spreadsheetml/2006/main">
  <fonts count="8">
    <font>
      <sz val="11"/>
      <color theme="1"/>
      <name val="Calibri"/>
      <family val="2"/>
      <charset val="204"/>
      <scheme val="minor"/>
    </font>
    <font>
      <b/>
      <sz val="12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b/>
      <sz val="10"/>
      <color theme="1"/>
      <name val="Calibri"/>
      <family val="2"/>
      <charset val="204"/>
      <scheme val="minor"/>
    </font>
    <font>
      <b/>
      <i/>
      <sz val="10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sz val="10"/>
      <color theme="1"/>
      <name val="Calibri"/>
      <family val="2"/>
      <charset val="204"/>
      <scheme val="minor"/>
    </font>
    <font>
      <sz val="10"/>
      <color theme="1"/>
      <name val="Calibri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59">
    <xf numFmtId="0" fontId="0" fillId="0" borderId="0" xfId="0"/>
    <xf numFmtId="0" fontId="3" fillId="2" borderId="0" xfId="0" applyFont="1" applyFill="1" applyAlignment="1">
      <alignment horizontal="center" vertical="center"/>
    </xf>
    <xf numFmtId="0" fontId="3" fillId="2" borderId="0" xfId="0" applyFont="1" applyFill="1"/>
    <xf numFmtId="2" fontId="3" fillId="2" borderId="18" xfId="0" applyNumberFormat="1" applyFont="1" applyFill="1" applyBorder="1" applyAlignment="1">
      <alignment horizontal="center" vertical="center" wrapText="1"/>
    </xf>
    <xf numFmtId="2" fontId="3" fillId="2" borderId="16" xfId="0" applyNumberFormat="1" applyFont="1" applyFill="1" applyBorder="1" applyAlignment="1">
      <alignment horizontal="center" vertical="center" wrapText="1"/>
    </xf>
    <xf numFmtId="0" fontId="4" fillId="2" borderId="0" xfId="0" applyFont="1" applyFill="1"/>
    <xf numFmtId="0" fontId="3" fillId="2" borderId="0" xfId="0" applyFont="1" applyFill="1" applyBorder="1"/>
    <xf numFmtId="2" fontId="3" fillId="2" borderId="0" xfId="0" applyNumberFormat="1" applyFont="1" applyFill="1" applyAlignment="1">
      <alignment horizontal="center" vertical="center" wrapText="1"/>
    </xf>
    <xf numFmtId="2" fontId="6" fillId="0" borderId="17" xfId="0" applyNumberFormat="1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7" xfId="0" applyFont="1" applyFill="1" applyBorder="1" applyAlignment="1">
      <alignment horizontal="center" vertical="center" wrapText="1"/>
    </xf>
    <xf numFmtId="0" fontId="6" fillId="0" borderId="17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vertical="center" wrapText="1"/>
    </xf>
    <xf numFmtId="2" fontId="6" fillId="0" borderId="17" xfId="0" applyNumberFormat="1" applyFont="1" applyFill="1" applyBorder="1" applyAlignment="1">
      <alignment horizontal="center" vertical="center"/>
    </xf>
    <xf numFmtId="2" fontId="6" fillId="0" borderId="19" xfId="0" applyNumberFormat="1" applyFont="1" applyFill="1" applyBorder="1" applyAlignment="1">
      <alignment horizontal="center" vertical="center" wrapText="1"/>
    </xf>
    <xf numFmtId="0" fontId="7" fillId="0" borderId="11" xfId="0" applyFont="1" applyFill="1" applyBorder="1" applyAlignment="1">
      <alignment vertical="center" wrapText="1"/>
    </xf>
    <xf numFmtId="2" fontId="6" fillId="0" borderId="20" xfId="0" applyNumberFormat="1" applyFont="1" applyFill="1" applyBorder="1" applyAlignment="1">
      <alignment horizontal="center" vertical="center" wrapText="1"/>
    </xf>
    <xf numFmtId="2" fontId="6" fillId="0" borderId="18" xfId="0" applyNumberFormat="1" applyFont="1" applyFill="1" applyBorder="1" applyAlignment="1">
      <alignment horizontal="center" vertical="center" wrapText="1"/>
    </xf>
    <xf numFmtId="0" fontId="7" fillId="0" borderId="9" xfId="0" applyFont="1" applyFill="1" applyBorder="1" applyAlignment="1">
      <alignment vertical="center" wrapText="1"/>
    </xf>
    <xf numFmtId="0" fontId="5" fillId="0" borderId="4" xfId="0" applyFont="1" applyFill="1" applyBorder="1" applyAlignment="1">
      <alignment vertical="center" wrapText="1"/>
    </xf>
    <xf numFmtId="0" fontId="5" fillId="0" borderId="7" xfId="0" applyFont="1" applyFill="1" applyBorder="1" applyAlignment="1">
      <alignment vertical="center" wrapText="1"/>
    </xf>
    <xf numFmtId="0" fontId="7" fillId="0" borderId="13" xfId="0" applyFont="1" applyFill="1" applyBorder="1" applyAlignment="1">
      <alignment vertical="center" wrapText="1"/>
    </xf>
    <xf numFmtId="2" fontId="6" fillId="0" borderId="21" xfId="0" applyNumberFormat="1" applyFont="1" applyFill="1" applyBorder="1" applyAlignment="1">
      <alignment horizontal="center" vertical="center" wrapText="1"/>
    </xf>
    <xf numFmtId="0" fontId="6" fillId="0" borderId="7" xfId="0" applyFont="1" applyFill="1" applyBorder="1" applyAlignment="1">
      <alignment vertical="top" wrapText="1"/>
    </xf>
    <xf numFmtId="0" fontId="5" fillId="0" borderId="0" xfId="0" applyFont="1" applyFill="1" applyAlignment="1">
      <alignment horizontal="justify" vertical="center"/>
    </xf>
    <xf numFmtId="0" fontId="6" fillId="0" borderId="0" xfId="0" applyFont="1" applyFill="1"/>
    <xf numFmtId="0" fontId="6" fillId="0" borderId="0" xfId="0" applyFont="1" applyFill="1" applyBorder="1"/>
    <xf numFmtId="2" fontId="6" fillId="0" borderId="0" xfId="0" applyNumberFormat="1" applyFont="1" applyFill="1" applyAlignment="1">
      <alignment horizontal="center" vertical="center" wrapText="1"/>
    </xf>
    <xf numFmtId="0" fontId="5" fillId="0" borderId="0" xfId="0" applyFont="1" applyFill="1"/>
    <xf numFmtId="0" fontId="5" fillId="0" borderId="0" xfId="0" applyFont="1" applyFill="1" applyBorder="1"/>
    <xf numFmtId="0" fontId="5" fillId="0" borderId="0" xfId="0" applyFont="1" applyFill="1" applyAlignment="1">
      <alignment horizontal="left" wrapText="1"/>
    </xf>
    <xf numFmtId="0" fontId="6" fillId="0" borderId="0" xfId="0" applyFont="1" applyFill="1" applyAlignment="1">
      <alignment wrapText="1"/>
    </xf>
    <xf numFmtId="0" fontId="6" fillId="0" borderId="0" xfId="0" applyFont="1" applyFill="1" applyAlignment="1">
      <alignment horizontal="left" wrapText="1"/>
    </xf>
    <xf numFmtId="2" fontId="6" fillId="0" borderId="18" xfId="0" applyNumberFormat="1" applyFont="1" applyFill="1" applyBorder="1" applyAlignment="1">
      <alignment horizontal="center" vertical="center" wrapText="1"/>
    </xf>
    <xf numFmtId="2" fontId="6" fillId="0" borderId="20" xfId="0" applyNumberFormat="1" applyFont="1" applyFill="1" applyBorder="1" applyAlignment="1">
      <alignment horizontal="center" vertical="center" wrapText="1"/>
    </xf>
    <xf numFmtId="2" fontId="6" fillId="0" borderId="2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5" fillId="0" borderId="5" xfId="0" applyFont="1" applyFill="1" applyBorder="1" applyAlignment="1">
      <alignment horizontal="center" vertical="center" wrapText="1"/>
    </xf>
    <xf numFmtId="0" fontId="5" fillId="0" borderId="6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vertical="center" wrapText="1"/>
    </xf>
    <xf numFmtId="0" fontId="5" fillId="0" borderId="2" xfId="0" applyFont="1" applyFill="1" applyBorder="1" applyAlignment="1">
      <alignment vertical="center" wrapText="1"/>
    </xf>
    <xf numFmtId="0" fontId="5" fillId="0" borderId="7" xfId="0" applyFont="1" applyFill="1" applyBorder="1" applyAlignment="1">
      <alignment vertical="center" wrapText="1"/>
    </xf>
    <xf numFmtId="0" fontId="5" fillId="0" borderId="8" xfId="0" applyFont="1" applyFill="1" applyBorder="1" applyAlignment="1">
      <alignment horizontal="center" vertical="center" wrapText="1"/>
    </xf>
    <xf numFmtId="0" fontId="5" fillId="0" borderId="9" xfId="0" applyFont="1" applyFill="1" applyBorder="1" applyAlignment="1">
      <alignment horizontal="center" vertical="center" wrapText="1"/>
    </xf>
    <xf numFmtId="0" fontId="5" fillId="0" borderId="15" xfId="0" applyFont="1" applyFill="1" applyBorder="1" applyAlignment="1">
      <alignment horizontal="center" vertical="center" wrapText="1"/>
    </xf>
    <xf numFmtId="0" fontId="5" fillId="0" borderId="11" xfId="0" applyFont="1" applyFill="1" applyBorder="1" applyAlignment="1">
      <alignment horizontal="center" vertical="center" wrapText="1"/>
    </xf>
    <xf numFmtId="0" fontId="5" fillId="0" borderId="10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2" fillId="2" borderId="9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2" fontId="2" fillId="2" borderId="16" xfId="0" applyNumberFormat="1" applyFont="1" applyFill="1" applyBorder="1" applyAlignment="1">
      <alignment horizontal="center" vertical="center" wrapText="1"/>
    </xf>
    <xf numFmtId="2" fontId="2" fillId="2" borderId="17" xfId="0" applyNumberFormat="1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L85"/>
  <sheetViews>
    <sheetView tabSelected="1" view="pageBreakPreview" zoomScaleNormal="100" zoomScaleSheetLayoutView="100" workbookViewId="0">
      <pane ySplit="3" topLeftCell="A64" activePane="bottomLeft" state="frozen"/>
      <selection pane="bottomLeft" activeCell="L12" sqref="L12"/>
    </sheetView>
  </sheetViews>
  <sheetFormatPr defaultColWidth="9.140625" defaultRowHeight="12.75"/>
  <cols>
    <col min="1" max="1" width="4.85546875" style="2" customWidth="1"/>
    <col min="2" max="2" width="23.42578125" style="2" customWidth="1"/>
    <col min="3" max="3" width="28.5703125" style="6" customWidth="1"/>
    <col min="4" max="4" width="20" style="2" customWidth="1"/>
    <col min="5" max="5" width="14.85546875" style="2" customWidth="1"/>
    <col min="6" max="6" width="17.140625" style="2" customWidth="1"/>
    <col min="7" max="7" width="16" style="2" customWidth="1"/>
    <col min="8" max="8" width="14" style="7" customWidth="1"/>
    <col min="9" max="9" width="9.140625" style="1"/>
    <col min="10" max="11" width="9.140625" style="2"/>
    <col min="12" max="12" width="39.85546875" style="2" customWidth="1"/>
    <col min="13" max="16384" width="9.140625" style="2"/>
  </cols>
  <sheetData>
    <row r="1" spans="1:11" ht="67.5" customHeight="1" thickBot="1">
      <c r="A1" s="56" t="s">
        <v>131</v>
      </c>
      <c r="B1" s="56"/>
      <c r="C1" s="56"/>
      <c r="D1" s="56"/>
      <c r="E1" s="56"/>
      <c r="F1" s="56"/>
      <c r="G1" s="56"/>
      <c r="H1" s="56"/>
      <c r="I1" s="1">
        <v>3300.65</v>
      </c>
      <c r="J1" s="2" t="s">
        <v>117</v>
      </c>
      <c r="K1" s="2">
        <v>68</v>
      </c>
    </row>
    <row r="2" spans="1:11" ht="15">
      <c r="A2" s="53" t="s">
        <v>71</v>
      </c>
      <c r="B2" s="49" t="s">
        <v>0</v>
      </c>
      <c r="C2" s="49" t="s">
        <v>1</v>
      </c>
      <c r="D2" s="49" t="s">
        <v>69</v>
      </c>
      <c r="E2" s="49" t="s">
        <v>2</v>
      </c>
      <c r="F2" s="49" t="s">
        <v>3</v>
      </c>
      <c r="G2" s="49" t="s">
        <v>4</v>
      </c>
      <c r="H2" s="57" t="s">
        <v>70</v>
      </c>
      <c r="I2"/>
      <c r="J2"/>
      <c r="K2"/>
    </row>
    <row r="3" spans="1:11" ht="119.25" customHeight="1">
      <c r="A3" s="54"/>
      <c r="B3" s="50"/>
      <c r="C3" s="50"/>
      <c r="D3" s="50"/>
      <c r="E3" s="50"/>
      <c r="F3" s="50"/>
      <c r="G3" s="50"/>
      <c r="H3" s="58"/>
      <c r="I3"/>
      <c r="J3"/>
      <c r="K3"/>
    </row>
    <row r="4" spans="1:11" ht="15.75" thickBot="1">
      <c r="A4" s="51" t="s">
        <v>72</v>
      </c>
      <c r="B4" s="52"/>
      <c r="C4" s="52"/>
      <c r="D4" s="52"/>
      <c r="E4" s="52"/>
      <c r="F4" s="52"/>
      <c r="G4" s="52"/>
      <c r="H4" s="3"/>
      <c r="I4"/>
      <c r="J4"/>
      <c r="K4"/>
    </row>
    <row r="5" spans="1:11" ht="15">
      <c r="A5" s="53" t="s">
        <v>73</v>
      </c>
      <c r="B5" s="49"/>
      <c r="C5" s="49"/>
      <c r="D5" s="49"/>
      <c r="E5" s="49"/>
      <c r="F5" s="49"/>
      <c r="G5" s="49"/>
      <c r="H5" s="4"/>
      <c r="I5"/>
      <c r="J5"/>
      <c r="K5"/>
    </row>
    <row r="6" spans="1:11" ht="25.5">
      <c r="A6" s="39" t="s">
        <v>5</v>
      </c>
      <c r="B6" s="42" t="s">
        <v>6</v>
      </c>
      <c r="C6" s="12" t="s">
        <v>7</v>
      </c>
      <c r="D6" s="42" t="s">
        <v>9</v>
      </c>
      <c r="E6" s="42" t="s">
        <v>76</v>
      </c>
      <c r="F6" s="42" t="s">
        <v>89</v>
      </c>
      <c r="G6" s="42" t="s">
        <v>10</v>
      </c>
      <c r="H6" s="8">
        <f>48*5440/I1</f>
        <v>79.11169012164271</v>
      </c>
      <c r="I6"/>
      <c r="J6"/>
      <c r="K6"/>
    </row>
    <row r="7" spans="1:11" ht="38.25">
      <c r="A7" s="39"/>
      <c r="B7" s="42"/>
      <c r="C7" s="12" t="s">
        <v>8</v>
      </c>
      <c r="D7" s="42"/>
      <c r="E7" s="42"/>
      <c r="F7" s="42"/>
      <c r="G7" s="42"/>
      <c r="H7" s="8"/>
      <c r="I7"/>
      <c r="J7"/>
      <c r="K7"/>
    </row>
    <row r="8" spans="1:11" ht="25.5">
      <c r="A8" s="39" t="s">
        <v>11</v>
      </c>
      <c r="B8" s="42" t="s">
        <v>12</v>
      </c>
      <c r="C8" s="12" t="s">
        <v>7</v>
      </c>
      <c r="D8" s="42" t="s">
        <v>13</v>
      </c>
      <c r="E8" s="42" t="s">
        <v>76</v>
      </c>
      <c r="F8" s="42" t="s">
        <v>89</v>
      </c>
      <c r="G8" s="42" t="s">
        <v>14</v>
      </c>
      <c r="H8" s="8">
        <f>1115.3*32/I1</f>
        <v>10.812900489297562</v>
      </c>
      <c r="I8"/>
      <c r="J8"/>
      <c r="K8"/>
    </row>
    <row r="9" spans="1:11" ht="38.25">
      <c r="A9" s="39"/>
      <c r="B9" s="42"/>
      <c r="C9" s="12" t="s">
        <v>8</v>
      </c>
      <c r="D9" s="42"/>
      <c r="E9" s="42"/>
      <c r="F9" s="42"/>
      <c r="G9" s="42"/>
      <c r="H9" s="8"/>
      <c r="I9"/>
      <c r="J9"/>
      <c r="K9"/>
    </row>
    <row r="10" spans="1:11" ht="93" customHeight="1">
      <c r="A10" s="44">
        <v>3</v>
      </c>
      <c r="B10" s="45" t="s">
        <v>75</v>
      </c>
      <c r="C10" s="45" t="s">
        <v>77</v>
      </c>
      <c r="D10" s="45" t="s">
        <v>81</v>
      </c>
      <c r="E10" s="45" t="s">
        <v>74</v>
      </c>
      <c r="F10" s="45" t="s">
        <v>97</v>
      </c>
      <c r="G10" s="42" t="s">
        <v>78</v>
      </c>
      <c r="H10" s="8">
        <f>291402/I1</f>
        <v>88.286246648387433</v>
      </c>
      <c r="I10"/>
      <c r="J10"/>
      <c r="K10"/>
    </row>
    <row r="11" spans="1:11" ht="37.5" customHeight="1">
      <c r="A11" s="48"/>
      <c r="B11" s="47"/>
      <c r="C11" s="47"/>
      <c r="D11" s="47"/>
      <c r="E11" s="47"/>
      <c r="F11" s="47"/>
      <c r="G11" s="42"/>
      <c r="H11" s="8"/>
      <c r="I11"/>
      <c r="J11"/>
      <c r="K11"/>
    </row>
    <row r="12" spans="1:11" ht="37.5" customHeight="1">
      <c r="A12" s="44">
        <v>4</v>
      </c>
      <c r="B12" s="45" t="s">
        <v>79</v>
      </c>
      <c r="C12" s="45" t="s">
        <v>80</v>
      </c>
      <c r="D12" s="45" t="s">
        <v>81</v>
      </c>
      <c r="E12" s="45" t="s">
        <v>74</v>
      </c>
      <c r="F12" s="45" t="s">
        <v>97</v>
      </c>
      <c r="G12" s="42"/>
      <c r="H12" s="13">
        <f>270929/I1</f>
        <v>82.083529001863269</v>
      </c>
      <c r="I12"/>
      <c r="J12"/>
      <c r="K12"/>
    </row>
    <row r="13" spans="1:11" ht="35.1" customHeight="1">
      <c r="A13" s="48"/>
      <c r="B13" s="47"/>
      <c r="C13" s="47"/>
      <c r="D13" s="47"/>
      <c r="E13" s="47"/>
      <c r="F13" s="47"/>
      <c r="G13" s="42"/>
      <c r="H13" s="8"/>
      <c r="I13"/>
      <c r="J13"/>
      <c r="K13"/>
    </row>
    <row r="14" spans="1:11" ht="35.1" customHeight="1">
      <c r="A14" s="44">
        <v>5</v>
      </c>
      <c r="B14" s="45" t="s">
        <v>82</v>
      </c>
      <c r="C14" s="45" t="s">
        <v>83</v>
      </c>
      <c r="D14" s="45" t="s">
        <v>94</v>
      </c>
      <c r="E14" s="45" t="s">
        <v>84</v>
      </c>
      <c r="F14" s="45" t="s">
        <v>97</v>
      </c>
      <c r="G14" s="45" t="s">
        <v>78</v>
      </c>
      <c r="H14" s="8" t="s">
        <v>110</v>
      </c>
      <c r="I14"/>
      <c r="J14"/>
      <c r="K14"/>
    </row>
    <row r="15" spans="1:11" ht="63" customHeight="1" thickBot="1">
      <c r="A15" s="55"/>
      <c r="B15" s="46"/>
      <c r="C15" s="46"/>
      <c r="D15" s="46"/>
      <c r="E15" s="46"/>
      <c r="F15" s="46"/>
      <c r="G15" s="46"/>
      <c r="H15" s="14"/>
      <c r="I15"/>
      <c r="J15"/>
      <c r="K15"/>
    </row>
    <row r="16" spans="1:11" ht="15">
      <c r="A16" s="48" t="s">
        <v>85</v>
      </c>
      <c r="B16" s="47"/>
      <c r="C16" s="47"/>
      <c r="D16" s="47"/>
      <c r="E16" s="47"/>
      <c r="F16" s="47"/>
      <c r="G16" s="15"/>
      <c r="H16" s="16"/>
      <c r="I16"/>
      <c r="J16"/>
      <c r="K16"/>
    </row>
    <row r="17" spans="1:12" ht="15">
      <c r="A17" s="39">
        <v>6</v>
      </c>
      <c r="B17" s="42" t="s">
        <v>86</v>
      </c>
      <c r="C17" s="12" t="s">
        <v>16</v>
      </c>
      <c r="D17" s="42" t="s">
        <v>88</v>
      </c>
      <c r="E17" s="42" t="s">
        <v>76</v>
      </c>
      <c r="F17" s="42" t="s">
        <v>90</v>
      </c>
      <c r="G17" s="42" t="s">
        <v>18</v>
      </c>
      <c r="H17" s="33">
        <f>28*1070/I1</f>
        <v>9.0769999848514686</v>
      </c>
      <c r="I17"/>
      <c r="J17"/>
      <c r="K17"/>
      <c r="L17" s="5"/>
    </row>
    <row r="18" spans="1:12" ht="25.5">
      <c r="A18" s="39"/>
      <c r="B18" s="42"/>
      <c r="C18" s="12" t="s">
        <v>17</v>
      </c>
      <c r="D18" s="42"/>
      <c r="E18" s="42"/>
      <c r="F18" s="42"/>
      <c r="G18" s="42"/>
      <c r="H18" s="34"/>
      <c r="I18"/>
      <c r="J18"/>
      <c r="K18"/>
    </row>
    <row r="19" spans="1:12" ht="25.5">
      <c r="A19" s="39"/>
      <c r="B19" s="42"/>
      <c r="C19" s="12" t="s">
        <v>87</v>
      </c>
      <c r="D19" s="42"/>
      <c r="E19" s="42"/>
      <c r="F19" s="42"/>
      <c r="G19" s="42"/>
      <c r="H19" s="8"/>
      <c r="I19"/>
      <c r="J19"/>
      <c r="K19"/>
    </row>
    <row r="20" spans="1:12" ht="15">
      <c r="A20" s="44">
        <v>7</v>
      </c>
      <c r="B20" s="45" t="s">
        <v>91</v>
      </c>
      <c r="C20" s="45" t="s">
        <v>92</v>
      </c>
      <c r="D20" s="45" t="s">
        <v>93</v>
      </c>
      <c r="E20" s="45" t="s">
        <v>74</v>
      </c>
      <c r="F20" s="45" t="s">
        <v>97</v>
      </c>
      <c r="G20" s="45" t="s">
        <v>78</v>
      </c>
      <c r="H20" s="8">
        <f>12300/I1</f>
        <v>3.7265387120718647</v>
      </c>
      <c r="I20"/>
      <c r="J20"/>
      <c r="K20"/>
    </row>
    <row r="21" spans="1:12" ht="69.95" customHeight="1">
      <c r="A21" s="48"/>
      <c r="B21" s="47"/>
      <c r="C21" s="47"/>
      <c r="D21" s="47"/>
      <c r="E21" s="47"/>
      <c r="F21" s="47"/>
      <c r="G21" s="47"/>
      <c r="H21" s="8"/>
      <c r="I21"/>
      <c r="J21"/>
      <c r="K21"/>
    </row>
    <row r="22" spans="1:12" ht="93" customHeight="1">
      <c r="A22" s="44">
        <v>8</v>
      </c>
      <c r="B22" s="45" t="s">
        <v>95</v>
      </c>
      <c r="C22" s="45" t="s">
        <v>96</v>
      </c>
      <c r="D22" s="45" t="s">
        <v>93</v>
      </c>
      <c r="E22" s="45" t="s">
        <v>84</v>
      </c>
      <c r="F22" s="45" t="s">
        <v>97</v>
      </c>
      <c r="G22" s="45" t="s">
        <v>78</v>
      </c>
      <c r="H22" s="8" t="s">
        <v>111</v>
      </c>
      <c r="I22"/>
      <c r="J22"/>
      <c r="K22"/>
    </row>
    <row r="23" spans="1:12" ht="15.6" customHeight="1">
      <c r="A23" s="48"/>
      <c r="B23" s="47"/>
      <c r="C23" s="47"/>
      <c r="D23" s="47"/>
      <c r="E23" s="47"/>
      <c r="F23" s="47"/>
      <c r="G23" s="47"/>
      <c r="H23" s="17"/>
      <c r="I23"/>
      <c r="J23"/>
      <c r="K23"/>
    </row>
    <row r="24" spans="1:12" ht="15.75" thickBot="1">
      <c r="A24" s="44" t="s">
        <v>19</v>
      </c>
      <c r="B24" s="45"/>
      <c r="C24" s="45"/>
      <c r="D24" s="45"/>
      <c r="E24" s="45"/>
      <c r="F24" s="45"/>
      <c r="G24" s="18"/>
      <c r="H24" s="17"/>
      <c r="I24"/>
      <c r="J24"/>
      <c r="K24"/>
    </row>
    <row r="25" spans="1:12" ht="25.5">
      <c r="A25" s="38">
        <v>9</v>
      </c>
      <c r="B25" s="41" t="s">
        <v>20</v>
      </c>
      <c r="C25" s="19" t="s">
        <v>21</v>
      </c>
      <c r="D25" s="41" t="s">
        <v>24</v>
      </c>
      <c r="E25" s="41" t="s">
        <v>76</v>
      </c>
      <c r="F25" s="41" t="s">
        <v>89</v>
      </c>
      <c r="G25" s="41" t="s">
        <v>14</v>
      </c>
      <c r="H25" s="8">
        <f>4*2.6*7404/I1</f>
        <v>23.329223031827066</v>
      </c>
      <c r="I25"/>
      <c r="J25"/>
      <c r="K25"/>
    </row>
    <row r="26" spans="1:12" ht="25.5">
      <c r="A26" s="39"/>
      <c r="B26" s="42"/>
      <c r="C26" s="12" t="s">
        <v>22</v>
      </c>
      <c r="D26" s="42"/>
      <c r="E26" s="42"/>
      <c r="F26" s="42"/>
      <c r="G26" s="42"/>
      <c r="H26" s="8">
        <f>4*720/I1</f>
        <v>0.87255540575341217</v>
      </c>
      <c r="I26"/>
      <c r="J26"/>
      <c r="K26"/>
    </row>
    <row r="27" spans="1:12" ht="38.25">
      <c r="A27" s="39"/>
      <c r="B27" s="42"/>
      <c r="C27" s="12" t="s">
        <v>23</v>
      </c>
      <c r="D27" s="42"/>
      <c r="E27" s="42"/>
      <c r="F27" s="42"/>
      <c r="G27" s="42"/>
      <c r="H27" s="8" t="s">
        <v>119</v>
      </c>
      <c r="I27"/>
      <c r="J27"/>
      <c r="K27"/>
    </row>
    <row r="28" spans="1:12" ht="25.5">
      <c r="A28" s="39">
        <v>10</v>
      </c>
      <c r="B28" s="42" t="s">
        <v>25</v>
      </c>
      <c r="C28" s="12" t="s">
        <v>26</v>
      </c>
      <c r="D28" s="42" t="s">
        <v>28</v>
      </c>
      <c r="E28" s="42" t="s">
        <v>76</v>
      </c>
      <c r="F28" s="42" t="s">
        <v>90</v>
      </c>
      <c r="G28" s="42" t="s">
        <v>14</v>
      </c>
      <c r="H28" s="8">
        <f>2*1.5*7404/I1</f>
        <v>6.7295835668731918</v>
      </c>
      <c r="I28"/>
      <c r="J28"/>
      <c r="K28"/>
    </row>
    <row r="29" spans="1:12" ht="25.5">
      <c r="A29" s="39"/>
      <c r="B29" s="42"/>
      <c r="C29" s="12" t="s">
        <v>27</v>
      </c>
      <c r="D29" s="42"/>
      <c r="E29" s="42"/>
      <c r="F29" s="42"/>
      <c r="G29" s="42"/>
      <c r="H29" s="8">
        <f>8*2100/I1</f>
        <v>5.089906533561571</v>
      </c>
      <c r="I29"/>
      <c r="J29"/>
      <c r="K29"/>
    </row>
    <row r="30" spans="1:12" ht="25.5">
      <c r="A30" s="39">
        <v>11</v>
      </c>
      <c r="B30" s="42" t="s">
        <v>29</v>
      </c>
      <c r="C30" s="12" t="s">
        <v>30</v>
      </c>
      <c r="D30" s="42" t="s">
        <v>31</v>
      </c>
      <c r="E30" s="42" t="s">
        <v>76</v>
      </c>
      <c r="F30" s="42" t="s">
        <v>90</v>
      </c>
      <c r="G30" s="42" t="s">
        <v>14</v>
      </c>
      <c r="H30" s="8">
        <f>2*7404/I1</f>
        <v>4.4863890445821273</v>
      </c>
      <c r="I30"/>
      <c r="J30"/>
      <c r="K30"/>
    </row>
    <row r="31" spans="1:12" ht="25.5">
      <c r="A31" s="39"/>
      <c r="B31" s="42"/>
      <c r="C31" s="12" t="s">
        <v>27</v>
      </c>
      <c r="D31" s="42"/>
      <c r="E31" s="42"/>
      <c r="F31" s="42"/>
      <c r="G31" s="42"/>
      <c r="H31" s="8"/>
      <c r="I31"/>
      <c r="J31"/>
      <c r="K31"/>
    </row>
    <row r="32" spans="1:12" ht="25.5">
      <c r="A32" s="39">
        <v>12</v>
      </c>
      <c r="B32" s="42" t="s">
        <v>32</v>
      </c>
      <c r="C32" s="12" t="s">
        <v>33</v>
      </c>
      <c r="D32" s="42" t="s">
        <v>34</v>
      </c>
      <c r="E32" s="42" t="s">
        <v>76</v>
      </c>
      <c r="F32" s="42" t="s">
        <v>90</v>
      </c>
      <c r="G32" s="42" t="s">
        <v>14</v>
      </c>
      <c r="H32" s="8">
        <f>141.12*91/I1</f>
        <v>3.8907245542544651</v>
      </c>
      <c r="I32"/>
      <c r="J32"/>
      <c r="K32"/>
    </row>
    <row r="33" spans="1:11" ht="26.25" thickBot="1">
      <c r="A33" s="40"/>
      <c r="B33" s="43"/>
      <c r="C33" s="20" t="s">
        <v>27</v>
      </c>
      <c r="D33" s="43"/>
      <c r="E33" s="43"/>
      <c r="F33" s="43"/>
      <c r="G33" s="43"/>
      <c r="H33" s="14"/>
      <c r="I33"/>
      <c r="J33"/>
      <c r="K33"/>
    </row>
    <row r="34" spans="1:11" ht="15">
      <c r="A34" s="48" t="s">
        <v>35</v>
      </c>
      <c r="B34" s="47"/>
      <c r="C34" s="47"/>
      <c r="D34" s="47"/>
      <c r="E34" s="47"/>
      <c r="F34" s="47"/>
      <c r="G34" s="47"/>
      <c r="H34" s="16"/>
      <c r="I34"/>
      <c r="J34"/>
      <c r="K34"/>
    </row>
    <row r="35" spans="1:11" ht="15.75" thickBot="1">
      <c r="A35" s="44" t="s">
        <v>73</v>
      </c>
      <c r="B35" s="45"/>
      <c r="C35" s="45"/>
      <c r="D35" s="45"/>
      <c r="E35" s="45"/>
      <c r="F35" s="45"/>
      <c r="G35" s="45"/>
      <c r="H35" s="17"/>
      <c r="I35"/>
      <c r="J35"/>
      <c r="K35"/>
    </row>
    <row r="36" spans="1:11" ht="25.5">
      <c r="A36" s="38">
        <v>13</v>
      </c>
      <c r="B36" s="41" t="s">
        <v>99</v>
      </c>
      <c r="C36" s="19" t="s">
        <v>7</v>
      </c>
      <c r="D36" s="41" t="s">
        <v>98</v>
      </c>
      <c r="E36" s="41" t="s">
        <v>76</v>
      </c>
      <c r="F36" s="41" t="s">
        <v>89</v>
      </c>
      <c r="G36" s="41" t="s">
        <v>14</v>
      </c>
      <c r="H36" s="8">
        <f>514*326/I1</f>
        <v>50.766970142244709</v>
      </c>
      <c r="I36"/>
      <c r="J36"/>
      <c r="K36"/>
    </row>
    <row r="37" spans="1:11" ht="38.25">
      <c r="A37" s="39"/>
      <c r="B37" s="42"/>
      <c r="C37" s="12" t="s">
        <v>8</v>
      </c>
      <c r="D37" s="42"/>
      <c r="E37" s="42"/>
      <c r="F37" s="42"/>
      <c r="G37" s="42"/>
      <c r="H37" s="8"/>
      <c r="I37"/>
      <c r="J37"/>
      <c r="K37"/>
    </row>
    <row r="38" spans="1:11" ht="25.5">
      <c r="A38" s="39">
        <v>14</v>
      </c>
      <c r="B38" s="42" t="s">
        <v>100</v>
      </c>
      <c r="C38" s="12" t="s">
        <v>7</v>
      </c>
      <c r="D38" s="42" t="s">
        <v>98</v>
      </c>
      <c r="E38" s="42" t="s">
        <v>76</v>
      </c>
      <c r="F38" s="42" t="s">
        <v>90</v>
      </c>
      <c r="G38" s="42" t="s">
        <v>14</v>
      </c>
      <c r="H38" s="33">
        <f>71*326/I1</f>
        <v>7.0125581324890547</v>
      </c>
      <c r="I38"/>
      <c r="J38"/>
      <c r="K38"/>
    </row>
    <row r="39" spans="1:11" ht="71.25" customHeight="1">
      <c r="A39" s="39"/>
      <c r="B39" s="42"/>
      <c r="C39" s="12" t="s">
        <v>15</v>
      </c>
      <c r="D39" s="42"/>
      <c r="E39" s="42"/>
      <c r="F39" s="42"/>
      <c r="G39" s="42"/>
      <c r="H39" s="34"/>
      <c r="I39"/>
      <c r="J39"/>
      <c r="K39"/>
    </row>
    <row r="40" spans="1:11" ht="25.5">
      <c r="A40" s="39">
        <v>15</v>
      </c>
      <c r="B40" s="42" t="s">
        <v>102</v>
      </c>
      <c r="C40" s="12" t="s">
        <v>38</v>
      </c>
      <c r="D40" s="42" t="s">
        <v>41</v>
      </c>
      <c r="E40" s="42" t="s">
        <v>76</v>
      </c>
      <c r="F40" s="42" t="s">
        <v>89</v>
      </c>
      <c r="G40" s="42" t="s">
        <v>14</v>
      </c>
      <c r="H40" s="8">
        <f>1269.4*1585/I1</f>
        <v>609.57659854877079</v>
      </c>
      <c r="I40"/>
      <c r="J40"/>
      <c r="K40"/>
    </row>
    <row r="41" spans="1:11" ht="15">
      <c r="A41" s="39"/>
      <c r="B41" s="42"/>
      <c r="C41" s="12" t="s">
        <v>39</v>
      </c>
      <c r="D41" s="42"/>
      <c r="E41" s="42"/>
      <c r="F41" s="42"/>
      <c r="G41" s="42"/>
      <c r="H41" s="33" t="s">
        <v>120</v>
      </c>
      <c r="I41"/>
      <c r="J41"/>
      <c r="K41"/>
    </row>
    <row r="42" spans="1:11" ht="15">
      <c r="A42" s="39"/>
      <c r="B42" s="42"/>
      <c r="C42" s="12" t="s">
        <v>40</v>
      </c>
      <c r="D42" s="42"/>
      <c r="E42" s="42"/>
      <c r="F42" s="42"/>
      <c r="G42" s="42"/>
      <c r="H42" s="34"/>
      <c r="I42"/>
      <c r="J42"/>
      <c r="K42"/>
    </row>
    <row r="43" spans="1:11" ht="25.5">
      <c r="A43" s="39"/>
      <c r="B43" s="42"/>
      <c r="C43" s="12" t="s">
        <v>36</v>
      </c>
      <c r="D43" s="42"/>
      <c r="E43" s="42"/>
      <c r="F43" s="42"/>
      <c r="G43" s="42"/>
      <c r="H43" s="8">
        <f>161*6631/I1</f>
        <v>323.44871464711497</v>
      </c>
      <c r="I43"/>
      <c r="J43"/>
      <c r="K43"/>
    </row>
    <row r="44" spans="1:11" ht="38.25">
      <c r="A44" s="39"/>
      <c r="B44" s="42"/>
      <c r="C44" s="12" t="s">
        <v>37</v>
      </c>
      <c r="D44" s="42"/>
      <c r="E44" s="42"/>
      <c r="F44" s="42"/>
      <c r="G44" s="42"/>
      <c r="H44" s="8"/>
      <c r="I44"/>
      <c r="J44"/>
      <c r="K44"/>
    </row>
    <row r="45" spans="1:11" ht="25.5" customHeight="1">
      <c r="A45" s="39">
        <v>16</v>
      </c>
      <c r="B45" s="42" t="s">
        <v>42</v>
      </c>
      <c r="C45" s="12" t="s">
        <v>43</v>
      </c>
      <c r="D45" s="42" t="s">
        <v>44</v>
      </c>
      <c r="E45" s="42" t="s">
        <v>101</v>
      </c>
      <c r="F45" s="42" t="s">
        <v>89</v>
      </c>
      <c r="G45" s="42" t="s">
        <v>129</v>
      </c>
      <c r="H45" s="42" t="s">
        <v>129</v>
      </c>
      <c r="I45"/>
      <c r="J45"/>
      <c r="K45"/>
    </row>
    <row r="46" spans="1:11" ht="39" thickBot="1">
      <c r="A46" s="40"/>
      <c r="B46" s="43"/>
      <c r="C46" s="20" t="s">
        <v>15</v>
      </c>
      <c r="D46" s="43"/>
      <c r="E46" s="43"/>
      <c r="F46" s="43"/>
      <c r="G46" s="42"/>
      <c r="H46" s="42"/>
      <c r="I46"/>
      <c r="J46"/>
      <c r="K46"/>
    </row>
    <row r="47" spans="1:11" ht="15.75" thickBot="1">
      <c r="A47" s="36" t="s">
        <v>46</v>
      </c>
      <c r="B47" s="37"/>
      <c r="C47" s="37"/>
      <c r="D47" s="37"/>
      <c r="E47" s="37"/>
      <c r="F47" s="37"/>
      <c r="G47" s="21"/>
      <c r="H47" s="22"/>
      <c r="I47"/>
      <c r="J47"/>
      <c r="K47"/>
    </row>
    <row r="48" spans="1:11" ht="25.5">
      <c r="A48" s="38">
        <v>17</v>
      </c>
      <c r="B48" s="41" t="s">
        <v>47</v>
      </c>
      <c r="C48" s="19" t="s">
        <v>38</v>
      </c>
      <c r="D48" s="41" t="s">
        <v>45</v>
      </c>
      <c r="E48" s="41" t="s">
        <v>76</v>
      </c>
      <c r="F48" s="41" t="s">
        <v>89</v>
      </c>
      <c r="G48" s="41" t="s">
        <v>14</v>
      </c>
      <c r="H48" s="8">
        <f>299.6*1585/I1</f>
        <v>143.87044975989579</v>
      </c>
      <c r="I48"/>
      <c r="J48"/>
      <c r="K48"/>
    </row>
    <row r="49" spans="1:11" ht="15">
      <c r="A49" s="39"/>
      <c r="B49" s="42"/>
      <c r="C49" s="12" t="s">
        <v>39</v>
      </c>
      <c r="D49" s="42"/>
      <c r="E49" s="42"/>
      <c r="F49" s="42"/>
      <c r="G49" s="42"/>
      <c r="H49" s="33" t="s">
        <v>120</v>
      </c>
      <c r="I49"/>
      <c r="J49"/>
      <c r="K49"/>
    </row>
    <row r="50" spans="1:11" ht="15">
      <c r="A50" s="39"/>
      <c r="B50" s="42"/>
      <c r="C50" s="12" t="s">
        <v>40</v>
      </c>
      <c r="D50" s="42"/>
      <c r="E50" s="42"/>
      <c r="F50" s="42"/>
      <c r="G50" s="42"/>
      <c r="H50" s="34"/>
      <c r="I50"/>
      <c r="J50"/>
      <c r="K50"/>
    </row>
    <row r="51" spans="1:11" ht="25.5">
      <c r="A51" s="39"/>
      <c r="B51" s="42"/>
      <c r="C51" s="12" t="s">
        <v>48</v>
      </c>
      <c r="D51" s="42"/>
      <c r="E51" s="42"/>
      <c r="F51" s="42"/>
      <c r="G51" s="42"/>
      <c r="H51" s="8">
        <f>97*6631/I1</f>
        <v>194.87282807931771</v>
      </c>
      <c r="I51"/>
      <c r="J51"/>
      <c r="K51"/>
    </row>
    <row r="52" spans="1:11" ht="26.25" thickBot="1">
      <c r="A52" s="40"/>
      <c r="B52" s="43"/>
      <c r="C52" s="20" t="s">
        <v>49</v>
      </c>
      <c r="D52" s="43"/>
      <c r="E52" s="43"/>
      <c r="F52" s="43"/>
      <c r="G52" s="43"/>
      <c r="H52" s="8"/>
      <c r="I52"/>
      <c r="J52"/>
      <c r="K52"/>
    </row>
    <row r="53" spans="1:11" ht="76.5">
      <c r="A53" s="9">
        <v>18</v>
      </c>
      <c r="B53" s="9" t="s">
        <v>121</v>
      </c>
      <c r="C53" s="9" t="s">
        <v>122</v>
      </c>
      <c r="D53" s="9" t="s">
        <v>123</v>
      </c>
      <c r="E53" s="9" t="s">
        <v>74</v>
      </c>
      <c r="F53" s="9" t="s">
        <v>97</v>
      </c>
      <c r="G53" s="9" t="s">
        <v>78</v>
      </c>
      <c r="H53" s="8" t="s">
        <v>118</v>
      </c>
      <c r="I53"/>
      <c r="J53"/>
      <c r="K53"/>
    </row>
    <row r="54" spans="1:11" ht="77.25" thickBot="1">
      <c r="A54" s="9">
        <v>19</v>
      </c>
      <c r="B54" s="10" t="s">
        <v>124</v>
      </c>
      <c r="C54" s="10" t="s">
        <v>125</v>
      </c>
      <c r="D54" s="9" t="s">
        <v>123</v>
      </c>
      <c r="E54" s="9" t="s">
        <v>84</v>
      </c>
      <c r="F54" s="9" t="s">
        <v>97</v>
      </c>
      <c r="G54" s="9" t="s">
        <v>78</v>
      </c>
      <c r="H54" s="11" t="s">
        <v>126</v>
      </c>
      <c r="I54"/>
      <c r="J54"/>
      <c r="K54"/>
    </row>
    <row r="55" spans="1:11" ht="15.75" thickBot="1">
      <c r="A55" s="36" t="s">
        <v>85</v>
      </c>
      <c r="B55" s="37"/>
      <c r="C55" s="37"/>
      <c r="D55" s="37"/>
      <c r="E55" s="37"/>
      <c r="F55" s="37"/>
      <c r="G55" s="21"/>
      <c r="H55" s="22"/>
      <c r="I55"/>
      <c r="J55"/>
      <c r="K55"/>
    </row>
    <row r="56" spans="1:11" ht="25.5">
      <c r="A56" s="38">
        <v>20</v>
      </c>
      <c r="B56" s="41" t="s">
        <v>50</v>
      </c>
      <c r="C56" s="19" t="s">
        <v>51</v>
      </c>
      <c r="D56" s="41" t="s">
        <v>53</v>
      </c>
      <c r="E56" s="41" t="s">
        <v>76</v>
      </c>
      <c r="F56" s="41" t="s">
        <v>97</v>
      </c>
      <c r="G56" s="41" t="s">
        <v>54</v>
      </c>
      <c r="H56" s="8">
        <f>28*600/I1</f>
        <v>5.089906533561571</v>
      </c>
      <c r="I56"/>
      <c r="J56"/>
      <c r="K56"/>
    </row>
    <row r="57" spans="1:11" ht="57.75" customHeight="1">
      <c r="A57" s="39"/>
      <c r="B57" s="42"/>
      <c r="C57" s="12" t="s">
        <v>52</v>
      </c>
      <c r="D57" s="42"/>
      <c r="E57" s="42"/>
      <c r="F57" s="42"/>
      <c r="G57" s="42"/>
      <c r="H57" s="8"/>
      <c r="I57"/>
      <c r="J57"/>
      <c r="K57"/>
    </row>
    <row r="58" spans="1:11" ht="76.5">
      <c r="A58" s="39">
        <v>21</v>
      </c>
      <c r="B58" s="42" t="s">
        <v>55</v>
      </c>
      <c r="C58" s="12" t="s">
        <v>56</v>
      </c>
      <c r="D58" s="42" t="s">
        <v>105</v>
      </c>
      <c r="E58" s="42" t="s">
        <v>76</v>
      </c>
      <c r="F58" s="42" t="s">
        <v>97</v>
      </c>
      <c r="G58" s="42" t="s">
        <v>129</v>
      </c>
      <c r="H58" s="8" t="s">
        <v>128</v>
      </c>
      <c r="I58"/>
      <c r="J58"/>
      <c r="K58"/>
    </row>
    <row r="59" spans="1:11" ht="33.75" customHeight="1">
      <c r="A59" s="39"/>
      <c r="B59" s="42"/>
      <c r="C59" s="12" t="s">
        <v>52</v>
      </c>
      <c r="D59" s="42"/>
      <c r="E59" s="42"/>
      <c r="F59" s="42"/>
      <c r="G59" s="42"/>
      <c r="H59" s="8"/>
      <c r="I59"/>
      <c r="J59"/>
      <c r="K59"/>
    </row>
    <row r="60" spans="1:11" ht="15.75" thickBot="1">
      <c r="A60" s="36" t="s">
        <v>19</v>
      </c>
      <c r="B60" s="37"/>
      <c r="C60" s="37"/>
      <c r="D60" s="37"/>
      <c r="E60" s="37"/>
      <c r="F60" s="37"/>
      <c r="G60" s="37"/>
      <c r="H60" s="22"/>
      <c r="I60"/>
      <c r="J60"/>
      <c r="K60"/>
    </row>
    <row r="61" spans="1:11" ht="25.5">
      <c r="A61" s="38">
        <v>22</v>
      </c>
      <c r="B61" s="41" t="s">
        <v>57</v>
      </c>
      <c r="C61" s="19" t="s">
        <v>58</v>
      </c>
      <c r="D61" s="41" t="s">
        <v>59</v>
      </c>
      <c r="E61" s="41" t="s">
        <v>76</v>
      </c>
      <c r="F61" s="41" t="s">
        <v>90</v>
      </c>
      <c r="G61" s="41" t="s">
        <v>14</v>
      </c>
      <c r="H61" s="8">
        <f>141.12*857/I1</f>
        <v>36.641219153803043</v>
      </c>
      <c r="I61"/>
      <c r="J61"/>
      <c r="K61"/>
    </row>
    <row r="62" spans="1:11" ht="25.5">
      <c r="A62" s="39"/>
      <c r="B62" s="42"/>
      <c r="C62" s="12" t="s">
        <v>27</v>
      </c>
      <c r="D62" s="42"/>
      <c r="E62" s="42"/>
      <c r="F62" s="42"/>
      <c r="G62" s="42"/>
      <c r="H62" s="8"/>
      <c r="I62"/>
      <c r="J62"/>
      <c r="K62"/>
    </row>
    <row r="63" spans="1:11" ht="25.5">
      <c r="A63" s="39">
        <v>23</v>
      </c>
      <c r="B63" s="42" t="s">
        <v>103</v>
      </c>
      <c r="C63" s="12" t="s">
        <v>58</v>
      </c>
      <c r="D63" s="42" t="s">
        <v>60</v>
      </c>
      <c r="E63" s="42" t="s">
        <v>76</v>
      </c>
      <c r="F63" s="42" t="s">
        <v>90</v>
      </c>
      <c r="G63" s="42" t="s">
        <v>127</v>
      </c>
      <c r="H63" s="42" t="s">
        <v>127</v>
      </c>
      <c r="I63"/>
      <c r="J63"/>
      <c r="K63"/>
    </row>
    <row r="64" spans="1:11" ht="25.5">
      <c r="A64" s="39"/>
      <c r="B64" s="42"/>
      <c r="C64" s="12" t="s">
        <v>27</v>
      </c>
      <c r="D64" s="42"/>
      <c r="E64" s="42"/>
      <c r="F64" s="42"/>
      <c r="G64" s="42"/>
      <c r="H64" s="42"/>
      <c r="I64"/>
      <c r="J64"/>
      <c r="K64"/>
    </row>
    <row r="65" spans="1:11" ht="25.5">
      <c r="A65" s="39">
        <v>24</v>
      </c>
      <c r="B65" s="42" t="s">
        <v>61</v>
      </c>
      <c r="C65" s="12" t="s">
        <v>33</v>
      </c>
      <c r="D65" s="42" t="s">
        <v>104</v>
      </c>
      <c r="E65" s="42" t="s">
        <v>76</v>
      </c>
      <c r="F65" s="42" t="s">
        <v>97</v>
      </c>
      <c r="G65" s="42" t="s">
        <v>14</v>
      </c>
      <c r="H65" s="33">
        <f>47.66*7180/I1</f>
        <v>103.67618499386484</v>
      </c>
      <c r="I65"/>
      <c r="J65"/>
      <c r="K65"/>
    </row>
    <row r="66" spans="1:11" ht="25.5">
      <c r="A66" s="39"/>
      <c r="B66" s="42"/>
      <c r="C66" s="12" t="s">
        <v>22</v>
      </c>
      <c r="D66" s="42"/>
      <c r="E66" s="42"/>
      <c r="F66" s="42"/>
      <c r="G66" s="42"/>
      <c r="H66" s="34"/>
      <c r="I66"/>
      <c r="J66"/>
      <c r="K66"/>
    </row>
    <row r="67" spans="1:11" ht="39" thickBot="1">
      <c r="A67" s="40"/>
      <c r="B67" s="43"/>
      <c r="C67" s="20" t="s">
        <v>62</v>
      </c>
      <c r="D67" s="43"/>
      <c r="E67" s="43"/>
      <c r="F67" s="43"/>
      <c r="G67" s="43"/>
      <c r="H67" s="8" t="s">
        <v>119</v>
      </c>
      <c r="I67"/>
      <c r="J67"/>
      <c r="K67"/>
    </row>
    <row r="68" spans="1:11" ht="15.75" thickBot="1">
      <c r="A68" s="36" t="s">
        <v>63</v>
      </c>
      <c r="B68" s="37"/>
      <c r="C68" s="37"/>
      <c r="D68" s="37"/>
      <c r="E68" s="37"/>
      <c r="F68" s="37"/>
      <c r="G68" s="21"/>
      <c r="H68" s="22"/>
      <c r="I68"/>
      <c r="J68"/>
      <c r="K68"/>
    </row>
    <row r="69" spans="1:11" ht="51">
      <c r="A69" s="38">
        <v>25</v>
      </c>
      <c r="B69" s="41" t="s">
        <v>64</v>
      </c>
      <c r="C69" s="19" t="s">
        <v>65</v>
      </c>
      <c r="D69" s="19" t="s">
        <v>67</v>
      </c>
      <c r="E69" s="41" t="s">
        <v>76</v>
      </c>
      <c r="F69" s="41" t="s">
        <v>89</v>
      </c>
      <c r="G69" s="41" t="s">
        <v>14</v>
      </c>
      <c r="H69" s="8">
        <f>1082.6*590/I1</f>
        <v>193.51764046475694</v>
      </c>
      <c r="I69"/>
      <c r="J69"/>
      <c r="K69"/>
    </row>
    <row r="70" spans="1:11" ht="51">
      <c r="A70" s="39"/>
      <c r="B70" s="42"/>
      <c r="C70" s="12" t="s">
        <v>22</v>
      </c>
      <c r="D70" s="12" t="s">
        <v>68</v>
      </c>
      <c r="E70" s="42"/>
      <c r="F70" s="42"/>
      <c r="G70" s="42"/>
      <c r="H70" s="33"/>
      <c r="I70"/>
      <c r="J70"/>
      <c r="K70"/>
    </row>
    <row r="71" spans="1:11" ht="26.25" thickBot="1">
      <c r="A71" s="40"/>
      <c r="B71" s="43"/>
      <c r="C71" s="20" t="s">
        <v>66</v>
      </c>
      <c r="D71" s="23"/>
      <c r="E71" s="43"/>
      <c r="F71" s="43"/>
      <c r="G71" s="43"/>
      <c r="H71" s="35"/>
      <c r="I71"/>
      <c r="J71"/>
      <c r="K71"/>
    </row>
    <row r="72" spans="1:11" ht="15">
      <c r="A72" s="24"/>
      <c r="B72" s="25"/>
      <c r="C72" s="26"/>
      <c r="D72" s="25"/>
      <c r="E72" s="25"/>
      <c r="F72" s="25"/>
      <c r="G72" s="25"/>
      <c r="H72" s="27"/>
      <c r="I72"/>
      <c r="J72"/>
      <c r="K72"/>
    </row>
    <row r="73" spans="1:11" ht="15">
      <c r="A73" s="25"/>
      <c r="B73" s="28"/>
      <c r="C73" s="29"/>
      <c r="D73" s="25"/>
      <c r="E73" s="25"/>
      <c r="F73" s="25"/>
      <c r="G73" s="25"/>
      <c r="H73" s="27"/>
      <c r="I73"/>
      <c r="J73"/>
      <c r="K73"/>
    </row>
    <row r="74" spans="1:11" ht="15">
      <c r="A74" s="25"/>
      <c r="B74" s="28" t="s">
        <v>106</v>
      </c>
      <c r="C74" s="29"/>
      <c r="D74" s="25"/>
      <c r="E74" s="25"/>
      <c r="F74" s="25"/>
      <c r="G74" s="25"/>
      <c r="H74" s="27"/>
      <c r="I74"/>
      <c r="J74"/>
      <c r="K74"/>
    </row>
    <row r="75" spans="1:11" ht="15">
      <c r="A75" s="25"/>
      <c r="B75" s="28" t="s">
        <v>109</v>
      </c>
      <c r="C75" s="29"/>
      <c r="D75" s="25"/>
      <c r="E75" s="25"/>
      <c r="F75" s="25"/>
      <c r="G75" s="25"/>
      <c r="H75" s="27"/>
      <c r="I75"/>
      <c r="J75"/>
      <c r="K75"/>
    </row>
    <row r="76" spans="1:11" ht="15">
      <c r="A76" s="25"/>
      <c r="B76" s="28" t="s">
        <v>107</v>
      </c>
      <c r="C76" s="29"/>
      <c r="D76" s="25"/>
      <c r="E76" s="25"/>
      <c r="F76" s="25"/>
      <c r="G76" s="25"/>
      <c r="H76" s="27"/>
      <c r="I76"/>
      <c r="J76"/>
      <c r="K76"/>
    </row>
    <row r="77" spans="1:11" ht="15">
      <c r="A77" s="25"/>
      <c r="B77" s="28" t="s">
        <v>108</v>
      </c>
      <c r="C77" s="29"/>
      <c r="D77" s="25"/>
      <c r="E77" s="25"/>
      <c r="F77" s="25"/>
      <c r="G77" s="25"/>
      <c r="H77" s="27"/>
      <c r="I77"/>
      <c r="J77"/>
      <c r="K77"/>
    </row>
    <row r="78" spans="1:11" ht="70.5" customHeight="1">
      <c r="A78" s="25"/>
      <c r="B78" s="30" t="s">
        <v>112</v>
      </c>
      <c r="C78" s="30"/>
      <c r="D78" s="30"/>
      <c r="E78" s="30"/>
      <c r="F78" s="30"/>
      <c r="G78" s="30"/>
      <c r="H78" s="30"/>
      <c r="I78"/>
      <c r="J78"/>
      <c r="K78"/>
    </row>
    <row r="79" spans="1:11" ht="38.25" customHeight="1">
      <c r="A79" s="25"/>
      <c r="B79" s="31" t="s">
        <v>130</v>
      </c>
      <c r="C79" s="31"/>
      <c r="D79" s="31"/>
      <c r="E79" s="31"/>
      <c r="F79" s="31"/>
      <c r="G79" s="31"/>
      <c r="H79" s="31"/>
    </row>
    <row r="80" spans="1:11">
      <c r="A80" s="25"/>
      <c r="B80" s="25"/>
      <c r="C80" s="26"/>
      <c r="D80" s="25"/>
      <c r="E80" s="25"/>
      <c r="F80" s="25"/>
      <c r="G80" s="25"/>
      <c r="H80" s="27"/>
    </row>
    <row r="81" spans="1:8">
      <c r="A81" s="25"/>
      <c r="B81" s="25"/>
      <c r="C81" s="26"/>
      <c r="D81" s="25"/>
      <c r="E81" s="25"/>
      <c r="F81" s="25"/>
      <c r="G81" s="25"/>
      <c r="H81" s="27"/>
    </row>
    <row r="82" spans="1:8" ht="44.25" customHeight="1">
      <c r="A82" s="25"/>
      <c r="B82" s="32" t="s">
        <v>113</v>
      </c>
      <c r="C82" s="32"/>
      <c r="D82" s="32"/>
      <c r="E82" s="32"/>
      <c r="F82" s="32"/>
      <c r="G82" s="32"/>
      <c r="H82" s="32"/>
    </row>
    <row r="83" spans="1:8" ht="56.25" customHeight="1">
      <c r="A83" s="25"/>
      <c r="B83" s="32" t="s">
        <v>114</v>
      </c>
      <c r="C83" s="32"/>
      <c r="D83" s="32"/>
      <c r="E83" s="32"/>
      <c r="F83" s="32"/>
      <c r="G83" s="32"/>
      <c r="H83" s="32"/>
    </row>
    <row r="84" spans="1:8" ht="47.25" customHeight="1">
      <c r="A84" s="25"/>
      <c r="B84" s="32" t="s">
        <v>115</v>
      </c>
      <c r="C84" s="32"/>
      <c r="D84" s="32"/>
      <c r="E84" s="32"/>
      <c r="F84" s="32"/>
      <c r="G84" s="32"/>
      <c r="H84" s="32"/>
    </row>
    <row r="85" spans="1:8" ht="81" customHeight="1">
      <c r="A85" s="25"/>
      <c r="B85" s="32" t="s">
        <v>116</v>
      </c>
      <c r="C85" s="32"/>
      <c r="D85" s="32"/>
      <c r="E85" s="32"/>
      <c r="F85" s="32"/>
      <c r="G85" s="32"/>
      <c r="H85" s="32"/>
    </row>
  </sheetData>
  <mergeCells count="174">
    <mergeCell ref="A1:H1"/>
    <mergeCell ref="H63:H64"/>
    <mergeCell ref="A60:G60"/>
    <mergeCell ref="H2:H3"/>
    <mergeCell ref="G10:G13"/>
    <mergeCell ref="A35:G35"/>
    <mergeCell ref="A58:A59"/>
    <mergeCell ref="B58:B59"/>
    <mergeCell ref="H45:H46"/>
    <mergeCell ref="A63:A64"/>
    <mergeCell ref="B63:B64"/>
    <mergeCell ref="D63:D64"/>
    <mergeCell ref="E63:E64"/>
    <mergeCell ref="F63:F64"/>
    <mergeCell ref="G63:G64"/>
    <mergeCell ref="A61:A62"/>
    <mergeCell ref="B61:B62"/>
    <mergeCell ref="D61:D62"/>
    <mergeCell ref="E61:E62"/>
    <mergeCell ref="F61:F62"/>
    <mergeCell ref="E28:E29"/>
    <mergeCell ref="F28:F29"/>
    <mergeCell ref="G28:G29"/>
    <mergeCell ref="A40:A44"/>
    <mergeCell ref="A69:A71"/>
    <mergeCell ref="B69:B71"/>
    <mergeCell ref="E69:E71"/>
    <mergeCell ref="F69:F71"/>
    <mergeCell ref="D58:D59"/>
    <mergeCell ref="E58:E59"/>
    <mergeCell ref="F58:F59"/>
    <mergeCell ref="G58:G59"/>
    <mergeCell ref="G48:G52"/>
    <mergeCell ref="A55:F55"/>
    <mergeCell ref="A56:A57"/>
    <mergeCell ref="B56:B57"/>
    <mergeCell ref="D56:D57"/>
    <mergeCell ref="E56:E57"/>
    <mergeCell ref="F56:F57"/>
    <mergeCell ref="G56:G57"/>
    <mergeCell ref="A68:F68"/>
    <mergeCell ref="A65:A67"/>
    <mergeCell ref="B65:B67"/>
    <mergeCell ref="D65:D67"/>
    <mergeCell ref="E65:E67"/>
    <mergeCell ref="F65:F67"/>
    <mergeCell ref="G65:G67"/>
    <mergeCell ref="G61:G62"/>
    <mergeCell ref="B40:B44"/>
    <mergeCell ref="D40:D44"/>
    <mergeCell ref="E40:E44"/>
    <mergeCell ref="F40:F44"/>
    <mergeCell ref="G40:G44"/>
    <mergeCell ref="A34:G34"/>
    <mergeCell ref="A32:A33"/>
    <mergeCell ref="B32:B33"/>
    <mergeCell ref="D32:D33"/>
    <mergeCell ref="E32:E33"/>
    <mergeCell ref="F32:F33"/>
    <mergeCell ref="G32:G33"/>
    <mergeCell ref="G38:G39"/>
    <mergeCell ref="A38:A39"/>
    <mergeCell ref="B38:B39"/>
    <mergeCell ref="A12:A13"/>
    <mergeCell ref="B12:B13"/>
    <mergeCell ref="C12:C13"/>
    <mergeCell ref="D12:D13"/>
    <mergeCell ref="E12:E13"/>
    <mergeCell ref="F12:F13"/>
    <mergeCell ref="A14:A15"/>
    <mergeCell ref="B14:B15"/>
    <mergeCell ref="C14:C15"/>
    <mergeCell ref="D14:D15"/>
    <mergeCell ref="E14:E15"/>
    <mergeCell ref="F14:F15"/>
    <mergeCell ref="A2:A3"/>
    <mergeCell ref="B2:B3"/>
    <mergeCell ref="C2:C3"/>
    <mergeCell ref="E2:E3"/>
    <mergeCell ref="F2:F3"/>
    <mergeCell ref="A10:A11"/>
    <mergeCell ref="B10:B11"/>
    <mergeCell ref="C10:C11"/>
    <mergeCell ref="D10:D11"/>
    <mergeCell ref="E10:E11"/>
    <mergeCell ref="F10:F11"/>
    <mergeCell ref="H17:H18"/>
    <mergeCell ref="G2:G3"/>
    <mergeCell ref="D2:D3"/>
    <mergeCell ref="A8:A9"/>
    <mergeCell ref="B8:B9"/>
    <mergeCell ref="D8:D9"/>
    <mergeCell ref="E8:E9"/>
    <mergeCell ref="F8:F9"/>
    <mergeCell ref="G8:G9"/>
    <mergeCell ref="A4:G4"/>
    <mergeCell ref="A5:G5"/>
    <mergeCell ref="A6:A7"/>
    <mergeCell ref="B6:B7"/>
    <mergeCell ref="D6:D7"/>
    <mergeCell ref="E6:E7"/>
    <mergeCell ref="F6:F7"/>
    <mergeCell ref="G6:G7"/>
    <mergeCell ref="A16:F16"/>
    <mergeCell ref="A17:A19"/>
    <mergeCell ref="B17:B19"/>
    <mergeCell ref="D17:D19"/>
    <mergeCell ref="E17:E19"/>
    <mergeCell ref="F17:F19"/>
    <mergeCell ref="G17:G19"/>
    <mergeCell ref="G14:G15"/>
    <mergeCell ref="E25:E27"/>
    <mergeCell ref="F25:F27"/>
    <mergeCell ref="B20:B21"/>
    <mergeCell ref="A20:A21"/>
    <mergeCell ref="C20:C21"/>
    <mergeCell ref="D20:D21"/>
    <mergeCell ref="E20:E21"/>
    <mergeCell ref="F20:F21"/>
    <mergeCell ref="G20:G21"/>
    <mergeCell ref="A22:A23"/>
    <mergeCell ref="B22:B23"/>
    <mergeCell ref="C22:C23"/>
    <mergeCell ref="D22:D23"/>
    <mergeCell ref="E22:E23"/>
    <mergeCell ref="F22:F23"/>
    <mergeCell ref="G22:G23"/>
    <mergeCell ref="G25:G27"/>
    <mergeCell ref="H41:H42"/>
    <mergeCell ref="H38:H39"/>
    <mergeCell ref="A36:A37"/>
    <mergeCell ref="B36:B37"/>
    <mergeCell ref="D36:D37"/>
    <mergeCell ref="E36:E37"/>
    <mergeCell ref="F36:F37"/>
    <mergeCell ref="G36:G37"/>
    <mergeCell ref="A24:F24"/>
    <mergeCell ref="A25:A27"/>
    <mergeCell ref="B25:B27"/>
    <mergeCell ref="D25:D27"/>
    <mergeCell ref="D38:D39"/>
    <mergeCell ref="E38:E39"/>
    <mergeCell ref="F38:F39"/>
    <mergeCell ref="A30:A31"/>
    <mergeCell ref="B30:B31"/>
    <mergeCell ref="D30:D31"/>
    <mergeCell ref="E30:E31"/>
    <mergeCell ref="F30:F31"/>
    <mergeCell ref="G30:G31"/>
    <mergeCell ref="A28:A29"/>
    <mergeCell ref="B28:B29"/>
    <mergeCell ref="D28:D29"/>
    <mergeCell ref="A47:F47"/>
    <mergeCell ref="A48:A52"/>
    <mergeCell ref="B48:B52"/>
    <mergeCell ref="D48:D52"/>
    <mergeCell ref="E48:E52"/>
    <mergeCell ref="F48:F52"/>
    <mergeCell ref="G45:G46"/>
    <mergeCell ref="A45:A46"/>
    <mergeCell ref="B45:B46"/>
    <mergeCell ref="D45:D46"/>
    <mergeCell ref="E45:E46"/>
    <mergeCell ref="F45:F46"/>
    <mergeCell ref="B78:H78"/>
    <mergeCell ref="B79:H79"/>
    <mergeCell ref="B82:H82"/>
    <mergeCell ref="B83:H83"/>
    <mergeCell ref="B84:H84"/>
    <mergeCell ref="B85:H85"/>
    <mergeCell ref="H49:H50"/>
    <mergeCell ref="H65:H66"/>
    <mergeCell ref="H70:H71"/>
    <mergeCell ref="G69:G71"/>
  </mergeCells>
  <pageMargins left="0.11811023622047245" right="0.11811023622047245" top="0.15748031496062992" bottom="0.15748031496062992" header="0.11811023622047245" footer="0.11811023622047245"/>
  <pageSetup paperSize="9" scale="70" orientation="portrait" r:id="rId1"/>
  <rowBreaks count="1" manualBreakCount="1">
    <brk id="33" max="7" man="1"/>
  </row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Лист1</vt:lpstr>
      <vt:lpstr>Лист2</vt:lpstr>
      <vt:lpstr>Лист3</vt:lpstr>
      <vt:lpstr>Лист1!Область_печати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Мочалова Е.М.</dc:creator>
  <cp:lastModifiedBy>lavrenuk</cp:lastModifiedBy>
  <cp:lastPrinted>2018-03-16T14:15:41Z</cp:lastPrinted>
  <dcterms:created xsi:type="dcterms:W3CDTF">2017-03-11T10:48:09Z</dcterms:created>
  <dcterms:modified xsi:type="dcterms:W3CDTF">2023-02-15T05:52:44Z</dcterms:modified>
</cp:coreProperties>
</file>